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K:\Datagroepen\Inkoop\AANBESTEDINGEN\2022\196779 (TN 367398) Glasbewassing\04. Leidraad &amp; PVE\"/>
    </mc:Choice>
  </mc:AlternateContent>
  <xr:revisionPtr revIDLastSave="0" documentId="13_ncr:1_{2823A8B9-521D-4723-B4B8-6935092614FC}" xr6:coauthVersionLast="47" xr6:coauthVersionMax="47" xr10:uidLastSave="{00000000-0000-0000-0000-000000000000}"/>
  <bookViews>
    <workbookView xWindow="22920" yWindow="-120" windowWidth="23280" windowHeight="13200" xr2:uid="{00000000-000D-0000-FFFF-FFFF00000000}"/>
  </bookViews>
  <sheets>
    <sheet name="Gemeente Sittard-Geleen-Vidar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6" i="15" l="1"/>
  <c r="H43" i="15"/>
  <c r="H44" i="15"/>
  <c r="H47" i="15"/>
  <c r="H48" i="15"/>
  <c r="H51" i="15"/>
  <c r="H52" i="15"/>
  <c r="H40" i="15"/>
  <c r="H39" i="15"/>
  <c r="H36" i="15"/>
  <c r="H35" i="15"/>
  <c r="H32" i="15"/>
  <c r="H31" i="15"/>
  <c r="H28" i="15"/>
  <c r="H27" i="15"/>
  <c r="H25" i="15"/>
  <c r="G24" i="15"/>
  <c r="H23" i="15"/>
  <c r="H22" i="15"/>
  <c r="H20" i="15"/>
  <c r="G19" i="15"/>
  <c r="H18" i="15"/>
  <c r="H17" i="15"/>
  <c r="I21" i="15" s="1"/>
  <c r="H15" i="15"/>
  <c r="H14" i="15"/>
  <c r="G13" i="15"/>
  <c r="H12" i="15"/>
  <c r="H11" i="15"/>
  <c r="G9" i="15"/>
  <c r="H8" i="15"/>
  <c r="H7" i="15"/>
  <c r="I41" i="15" l="1"/>
  <c r="I45" i="15"/>
  <c r="I50" i="15"/>
  <c r="I16" i="15"/>
  <c r="I53" i="15"/>
  <c r="I33" i="15"/>
  <c r="I10" i="15"/>
  <c r="I26" i="15"/>
  <c r="I30" i="15"/>
  <c r="I38" i="15"/>
  <c r="I57" i="15" l="1"/>
</calcChain>
</file>

<file path=xl/sharedStrings.xml><?xml version="1.0" encoding="utf-8"?>
<sst xmlns="http://schemas.openxmlformats.org/spreadsheetml/2006/main" count="88" uniqueCount="55">
  <si>
    <t>hoogwerker</t>
  </si>
  <si>
    <t>glasbewassing</t>
  </si>
  <si>
    <t>Werkzaamheden</t>
  </si>
  <si>
    <t>Freq.</t>
  </si>
  <si>
    <t>m2</t>
  </si>
  <si>
    <t>Prijs</t>
  </si>
  <si>
    <t>per beurt</t>
  </si>
  <si>
    <t>per jaar</t>
  </si>
  <si>
    <t>per</t>
  </si>
  <si>
    <t>jaar</t>
  </si>
  <si>
    <t>invullen</t>
  </si>
  <si>
    <t>Locatie</t>
  </si>
  <si>
    <t>Kantoor Walram</t>
  </si>
  <si>
    <t>Stadhuis Sittard</t>
  </si>
  <si>
    <t>Stadhuis Geleen</t>
  </si>
  <si>
    <t>DSW</t>
  </si>
  <si>
    <t>Industrietraat 4 Sittard</t>
  </si>
  <si>
    <t>Jubileumplein 11 Geleen</t>
  </si>
  <si>
    <t>Veiligheidshuis</t>
  </si>
  <si>
    <t>Glasbewassing</t>
  </si>
  <si>
    <t>Separatieglas</t>
  </si>
  <si>
    <t>Inzet hoogwerker</t>
  </si>
  <si>
    <t xml:space="preserve">Alleen </t>
  </si>
  <si>
    <t>Hub Dassenplein 1</t>
  </si>
  <si>
    <t>Markt 1</t>
  </si>
  <si>
    <t>Rijksweg Zuid 26</t>
  </si>
  <si>
    <t>Walramstraat 9-19</t>
  </si>
  <si>
    <t>Industriestraat 4</t>
  </si>
  <si>
    <t>Jubileumplein 11</t>
  </si>
  <si>
    <t>6131 BK Sittard</t>
  </si>
  <si>
    <t>6131 LB Sittard</t>
  </si>
  <si>
    <t>6161 GE Geleen</t>
  </si>
  <si>
    <t>6131 AP Sittard</t>
  </si>
  <si>
    <t>6135 KH Sittard</t>
  </si>
  <si>
    <t>6161 SR Geleen</t>
  </si>
  <si>
    <t>Glas entree hal</t>
  </si>
  <si>
    <t>Glas entree hal invalide-ing.</t>
  </si>
  <si>
    <t>Glas entree hal draaideur</t>
  </si>
  <si>
    <t>Totaal per jaar</t>
  </si>
  <si>
    <t>Totaalprijs</t>
  </si>
  <si>
    <t>Inzet hoogwerker*</t>
  </si>
  <si>
    <t>* na schouwing beste/voordeligste oplossing aanbieden: hoogwerker, gondel of inzet alpinisten</t>
  </si>
  <si>
    <t xml:space="preserve"> 6166 GR Geleen</t>
  </si>
  <si>
    <t>Vidar</t>
  </si>
  <si>
    <t>Geleenbeeklaan 2</t>
  </si>
  <si>
    <t>Millenerweg 2</t>
  </si>
  <si>
    <t>6136 KW Sittard</t>
  </si>
  <si>
    <t>Millenerweg 4</t>
  </si>
  <si>
    <t>Millenerweg 8</t>
  </si>
  <si>
    <t>Glasbewassing totaal</t>
  </si>
  <si>
    <t xml:space="preserve">Glasbewassing </t>
  </si>
  <si>
    <t>Florianstraat 5  Born</t>
  </si>
  <si>
    <t>Florianstraat 5</t>
  </si>
  <si>
    <t>6121 MA Born</t>
  </si>
  <si>
    <t>Bijlage 6 Prijzenblad glasbewassing, aantal m2 zijn dubbelzijdig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</si>
</sst>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\ * #,##0.00_);_(&quot;€&quot;\ * \(#,##0.00\);_(&quot;€&quot;\ * &quot;-&quot;??_);_(@_)"/>
    <numFmt numFmtId="165" formatCode="_-[$€]\ * #,##0.00_-;_-[$€]\ * #,##0.00\-;_-[$€]\ * &quot;-&quot;??_-;_-@_-"/>
    <numFmt numFmtId="166" formatCode="&quot;€&quot;\ #,##0.00"/>
  </numFmts>
  <fonts count="5" x14ac:knownFonts="1">
    <font>
      <sz val="10"/>
      <name val="Arial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85">
    <xf numFmtId="0" fontId="0" fillId="0" borderId="0" xfId="0"/>
    <xf numFmtId="164" fontId="3" fillId="4" borderId="1" xfId="0" applyNumberFormat="1" applyFont="1" applyFill="1" applyBorder="1" applyAlignment="1" applyProtection="1">
      <alignment horizontal="center"/>
      <protection locked="0"/>
    </xf>
    <xf numFmtId="164" fontId="3" fillId="0" borderId="0" xfId="0" applyNumberFormat="1" applyFont="1" applyFill="1" applyBorder="1" applyAlignment="1" applyProtection="1">
      <alignment horizontal="center"/>
      <protection locked="0"/>
    </xf>
    <xf numFmtId="0" fontId="2" fillId="0" borderId="8" xfId="0" applyFont="1" applyBorder="1" applyAlignment="1" applyProtection="1">
      <protection locked="0"/>
    </xf>
    <xf numFmtId="0" fontId="3" fillId="0" borderId="9" xfId="0" applyFont="1" applyBorder="1" applyAlignment="1" applyProtection="1">
      <alignment horizontal="left"/>
      <protection locked="0"/>
    </xf>
    <xf numFmtId="0" fontId="3" fillId="0" borderId="0" xfId="0" applyFont="1" applyBorder="1" applyProtection="1">
      <protection locked="0"/>
    </xf>
    <xf numFmtId="164" fontId="3" fillId="0" borderId="0" xfId="0" applyNumberFormat="1" applyFont="1" applyBorder="1" applyProtection="1">
      <protection locked="0"/>
    </xf>
    <xf numFmtId="164" fontId="3" fillId="0" borderId="9" xfId="0" applyNumberFormat="1" applyFont="1" applyBorder="1" applyAlignment="1" applyProtection="1">
      <alignment horizontal="right"/>
      <protection locked="0"/>
    </xf>
    <xf numFmtId="164" fontId="3" fillId="4" borderId="9" xfId="0" applyNumberFormat="1" applyFont="1" applyFill="1" applyBorder="1" applyAlignment="1" applyProtection="1">
      <alignment horizontal="left"/>
      <protection locked="0"/>
    </xf>
    <xf numFmtId="164" fontId="3" fillId="0" borderId="9" xfId="0" applyNumberFormat="1" applyFont="1" applyBorder="1" applyAlignment="1" applyProtection="1">
      <alignment horizontal="left"/>
      <protection locked="0"/>
    </xf>
    <xf numFmtId="0" fontId="3" fillId="0" borderId="4" xfId="0" applyFont="1" applyBorder="1" applyProtection="1">
      <protection locked="0"/>
    </xf>
    <xf numFmtId="0" fontId="3" fillId="0" borderId="0" xfId="0" applyFont="1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0" fontId="2" fillId="3" borderId="8" xfId="0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9" xfId="0" applyFont="1" applyFill="1" applyBorder="1" applyAlignment="1" applyProtection="1">
      <alignment horizontal="center"/>
      <protection locked="0"/>
    </xf>
    <xf numFmtId="164" fontId="2" fillId="2" borderId="9" xfId="0" applyNumberFormat="1" applyFont="1" applyFill="1" applyBorder="1" applyAlignment="1" applyProtection="1">
      <alignment horizontal="center"/>
      <protection locked="0"/>
    </xf>
    <xf numFmtId="164" fontId="2" fillId="2" borderId="2" xfId="0" applyNumberFormat="1" applyFont="1" applyFill="1" applyBorder="1" applyAlignment="1" applyProtection="1">
      <alignment horizontal="center"/>
      <protection locked="0"/>
    </xf>
    <xf numFmtId="164" fontId="2" fillId="2" borderId="10" xfId="0" applyNumberFormat="1" applyFont="1" applyFill="1" applyBorder="1" applyAlignment="1" applyProtection="1">
      <alignment horizontal="center"/>
      <protection locked="0"/>
    </xf>
    <xf numFmtId="0" fontId="3" fillId="3" borderId="4" xfId="0" applyFont="1" applyFill="1" applyBorder="1" applyProtection="1"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0" xfId="0" applyFont="1" applyFill="1" applyBorder="1" applyAlignment="1" applyProtection="1">
      <alignment horizontal="center"/>
      <protection locked="0"/>
    </xf>
    <xf numFmtId="0" fontId="3" fillId="2" borderId="3" xfId="0" applyFont="1" applyFill="1" applyBorder="1" applyAlignment="1" applyProtection="1">
      <alignment horizontal="center"/>
      <protection locked="0"/>
    </xf>
    <xf numFmtId="164" fontId="2" fillId="2" borderId="0" xfId="0" applyNumberFormat="1" applyFont="1" applyFill="1" applyBorder="1" applyAlignment="1" applyProtection="1">
      <alignment horizontal="center"/>
      <protection locked="0"/>
    </xf>
    <xf numFmtId="164" fontId="2" fillId="2" borderId="3" xfId="0" applyNumberFormat="1" applyFont="1" applyFill="1" applyBorder="1" applyAlignment="1" applyProtection="1">
      <alignment horizontal="center"/>
      <protection locked="0"/>
    </xf>
    <xf numFmtId="164" fontId="2" fillId="2" borderId="11" xfId="0" applyNumberFormat="1" applyFont="1" applyFill="1" applyBorder="1" applyAlignment="1" applyProtection="1">
      <alignment horizontal="center"/>
      <protection locked="0"/>
    </xf>
    <xf numFmtId="0" fontId="3" fillId="3" borderId="24" xfId="0" applyFont="1" applyFill="1" applyBorder="1" applyProtection="1">
      <protection locked="0"/>
    </xf>
    <xf numFmtId="0" fontId="3" fillId="2" borderId="7" xfId="0" applyFont="1" applyFill="1" applyBorder="1" applyAlignment="1" applyProtection="1">
      <alignment horizontal="left"/>
      <protection locked="0"/>
    </xf>
    <xf numFmtId="0" fontId="2" fillId="2" borderId="23" xfId="0" applyFont="1" applyFill="1" applyBorder="1" applyAlignment="1" applyProtection="1">
      <alignment horizontal="center"/>
      <protection locked="0"/>
    </xf>
    <xf numFmtId="0" fontId="3" fillId="2" borderId="7" xfId="0" applyFont="1" applyFill="1" applyBorder="1" applyAlignment="1" applyProtection="1">
      <alignment horizontal="center"/>
      <protection locked="0"/>
    </xf>
    <xf numFmtId="164" fontId="2" fillId="2" borderId="23" xfId="0" applyNumberFormat="1" applyFont="1" applyFill="1" applyBorder="1" applyAlignment="1" applyProtection="1">
      <alignment horizontal="center"/>
      <protection locked="0"/>
    </xf>
    <xf numFmtId="164" fontId="2" fillId="2" borderId="7" xfId="0" applyNumberFormat="1" applyFont="1" applyFill="1" applyBorder="1" applyAlignment="1" applyProtection="1">
      <alignment horizontal="center"/>
      <protection locked="0"/>
    </xf>
    <xf numFmtId="164" fontId="2" fillId="2" borderId="22" xfId="0" applyNumberFormat="1" applyFont="1" applyFill="1" applyBorder="1" applyAlignment="1" applyProtection="1">
      <alignment horizontal="center"/>
      <protection locked="0"/>
    </xf>
    <xf numFmtId="0" fontId="3" fillId="0" borderId="21" xfId="0" applyFont="1" applyFill="1" applyBorder="1" applyProtection="1">
      <protection locked="0"/>
    </xf>
    <xf numFmtId="0" fontId="2" fillId="0" borderId="12" xfId="0" applyFont="1" applyFill="1" applyBorder="1" applyAlignment="1" applyProtection="1">
      <alignment horizontal="left"/>
      <protection locked="0"/>
    </xf>
    <xf numFmtId="0" fontId="2" fillId="0" borderId="17" xfId="0" applyFont="1" applyFill="1" applyBorder="1" applyProtection="1">
      <protection locked="0"/>
    </xf>
    <xf numFmtId="0" fontId="3" fillId="0" borderId="6" xfId="0" applyFont="1" applyFill="1" applyBorder="1" applyAlignment="1" applyProtection="1">
      <alignment horizontal="left"/>
      <protection locked="0"/>
    </xf>
    <xf numFmtId="0" fontId="3" fillId="0" borderId="17" xfId="0" applyFont="1" applyBorder="1" applyProtection="1">
      <protection locked="0"/>
    </xf>
    <xf numFmtId="0" fontId="3" fillId="0" borderId="6" xfId="0" applyFont="1" applyBorder="1" applyAlignment="1" applyProtection="1">
      <alignment horizontal="left"/>
      <protection locked="0"/>
    </xf>
    <xf numFmtId="0" fontId="3" fillId="0" borderId="17" xfId="0" applyFont="1" applyFill="1" applyBorder="1" applyProtection="1">
      <protection locked="0"/>
    </xf>
    <xf numFmtId="0" fontId="3" fillId="0" borderId="6" xfId="0" applyFont="1" applyFill="1" applyBorder="1" applyAlignment="1" applyProtection="1">
      <alignment horizontal="left" wrapText="1"/>
      <protection locked="0"/>
    </xf>
    <xf numFmtId="0" fontId="3" fillId="0" borderId="6" xfId="0" applyFont="1" applyFill="1" applyBorder="1" applyProtection="1">
      <protection locked="0"/>
    </xf>
    <xf numFmtId="0" fontId="3" fillId="0" borderId="19" xfId="0" applyFont="1" applyFill="1" applyBorder="1" applyProtection="1">
      <protection locked="0"/>
    </xf>
    <xf numFmtId="0" fontId="3" fillId="0" borderId="13" xfId="0" applyFont="1" applyFill="1" applyBorder="1" applyAlignment="1" applyProtection="1">
      <alignment horizontal="left"/>
      <protection locked="0"/>
    </xf>
    <xf numFmtId="0" fontId="2" fillId="0" borderId="0" xfId="0" applyFont="1" applyFill="1" applyBorder="1" applyProtection="1"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Fill="1" applyBorder="1" applyProtection="1">
      <protection locked="0"/>
    </xf>
    <xf numFmtId="164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7" xfId="0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/>
    </xf>
    <xf numFmtId="3" fontId="3" fillId="0" borderId="1" xfId="0" applyNumberFormat="1" applyFont="1" applyFill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0" fontId="3" fillId="0" borderId="5" xfId="0" applyFont="1" applyFill="1" applyBorder="1" applyAlignment="1" applyProtection="1">
      <alignment horizontal="center"/>
    </xf>
    <xf numFmtId="3" fontId="3" fillId="0" borderId="5" xfId="0" applyNumberFormat="1" applyFont="1" applyFill="1" applyBorder="1" applyAlignment="1" applyProtection="1">
      <alignment horizontal="center"/>
    </xf>
    <xf numFmtId="164" fontId="3" fillId="0" borderId="14" xfId="0" applyNumberFormat="1" applyFont="1" applyFill="1" applyBorder="1" applyAlignment="1" applyProtection="1">
      <alignment horizontal="center"/>
    </xf>
    <xf numFmtId="164" fontId="3" fillId="0" borderId="7" xfId="0" applyNumberFormat="1" applyFont="1" applyFill="1" applyBorder="1" applyAlignment="1" applyProtection="1">
      <alignment horizontal="center"/>
    </xf>
    <xf numFmtId="0" fontId="3" fillId="0" borderId="22" xfId="0" applyFont="1" applyBorder="1" applyProtection="1"/>
    <xf numFmtId="164" fontId="3" fillId="0" borderId="15" xfId="0" applyNumberFormat="1" applyFont="1" applyFill="1" applyBorder="1" applyAlignment="1" applyProtection="1">
      <alignment horizontal="center"/>
    </xf>
    <xf numFmtId="164" fontId="3" fillId="0" borderId="1" xfId="0" applyNumberFormat="1" applyFont="1" applyFill="1" applyBorder="1" applyAlignment="1" applyProtection="1">
      <alignment horizontal="center"/>
    </xf>
    <xf numFmtId="166" fontId="3" fillId="0" borderId="18" xfId="0" applyNumberFormat="1" applyFont="1" applyBorder="1" applyProtection="1"/>
    <xf numFmtId="0" fontId="3" fillId="0" borderId="18" xfId="0" applyFont="1" applyBorder="1" applyProtection="1"/>
    <xf numFmtId="164" fontId="3" fillId="0" borderId="18" xfId="0" applyNumberFormat="1" applyFont="1" applyBorder="1" applyProtection="1"/>
    <xf numFmtId="0" fontId="4" fillId="0" borderId="18" xfId="0" applyFont="1" applyFill="1" applyBorder="1" applyProtection="1"/>
    <xf numFmtId="164" fontId="3" fillId="0" borderId="28" xfId="0" applyNumberFormat="1" applyFont="1" applyFill="1" applyBorder="1" applyAlignment="1" applyProtection="1">
      <alignment horizontal="center"/>
    </xf>
    <xf numFmtId="164" fontId="3" fillId="0" borderId="27" xfId="0" applyNumberFormat="1" applyFont="1" applyFill="1" applyBorder="1" applyAlignment="1" applyProtection="1">
      <alignment horizontal="center"/>
    </xf>
    <xf numFmtId="164" fontId="3" fillId="0" borderId="16" xfId="0" applyNumberFormat="1" applyFont="1" applyFill="1" applyBorder="1" applyAlignment="1" applyProtection="1">
      <alignment horizontal="center"/>
    </xf>
    <xf numFmtId="164" fontId="3" fillId="0" borderId="5" xfId="0" applyNumberFormat="1" applyFont="1" applyFill="1" applyBorder="1" applyAlignment="1" applyProtection="1">
      <alignment horizontal="center"/>
    </xf>
    <xf numFmtId="164" fontId="3" fillId="0" borderId="1" xfId="0" applyNumberFormat="1" applyFont="1" applyBorder="1" applyAlignment="1" applyProtection="1">
      <alignment horizontal="center"/>
    </xf>
    <xf numFmtId="164" fontId="3" fillId="4" borderId="27" xfId="0" applyNumberFormat="1" applyFont="1" applyFill="1" applyBorder="1" applyAlignment="1" applyProtection="1">
      <alignment horizontal="center"/>
    </xf>
    <xf numFmtId="164" fontId="3" fillId="0" borderId="20" xfId="0" applyNumberFormat="1" applyFont="1" applyBorder="1" applyProtection="1"/>
    <xf numFmtId="3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6" xfId="0" applyFont="1" applyBorder="1" applyAlignment="1" applyProtection="1">
      <alignment horizontal="left"/>
      <protection locked="0"/>
    </xf>
    <xf numFmtId="0" fontId="3" fillId="0" borderId="27" xfId="0" applyFont="1" applyBorder="1" applyAlignment="1">
      <alignment horizontal="center"/>
    </xf>
    <xf numFmtId="3" fontId="3" fillId="0" borderId="27" xfId="0" applyNumberFormat="1" applyFont="1" applyBorder="1" applyAlignment="1">
      <alignment horizontal="center"/>
    </xf>
    <xf numFmtId="0" fontId="3" fillId="0" borderId="18" xfId="0" applyFont="1" applyFill="1" applyBorder="1" applyProtection="1"/>
    <xf numFmtId="0" fontId="2" fillId="0" borderId="17" xfId="0" applyFont="1" applyBorder="1" applyProtection="1">
      <protection locked="0"/>
    </xf>
    <xf numFmtId="0" fontId="3" fillId="0" borderId="25" xfId="0" applyFont="1" applyBorder="1" applyProtection="1">
      <protection locked="0"/>
    </xf>
    <xf numFmtId="0" fontId="2" fillId="0" borderId="25" xfId="0" applyFont="1" applyBorder="1" applyProtection="1">
      <protection locked="0"/>
    </xf>
    <xf numFmtId="164" fontId="3" fillId="5" borderId="1" xfId="0" applyNumberFormat="1" applyFont="1" applyFill="1" applyBorder="1" applyAlignment="1" applyProtection="1">
      <alignment horizontal="center"/>
      <protection locked="0"/>
    </xf>
    <xf numFmtId="164" fontId="2" fillId="6" borderId="29" xfId="0" applyNumberFormat="1" applyFont="1" applyFill="1" applyBorder="1" applyProtection="1"/>
  </cellXfs>
  <cellStyles count="2">
    <cellStyle name="Euro" xfId="1" xr:uid="{00000000-0005-0000-0000-000000000000}"/>
    <cellStyle name="Standaard" xfId="0" builtinId="0"/>
  </cellStyles>
  <dxfs count="0"/>
  <tableStyles count="0" defaultTableStyle="TableStyleMedium9" defaultPivotStyle="PivotStyleLight16"/>
  <colors>
    <mruColors>
      <color rgb="FFCCFFFF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115EC-813C-4EE0-9594-50563A71A9E5}">
  <dimension ref="A1:I59"/>
  <sheetViews>
    <sheetView tabSelected="1" workbookViewId="0"/>
  </sheetViews>
  <sheetFormatPr defaultRowHeight="12.75" x14ac:dyDescent="0.2"/>
  <cols>
    <col min="1" max="1" width="54" customWidth="1"/>
    <col min="2" max="2" width="26.42578125" bestFit="1" customWidth="1"/>
    <col min="3" max="3" width="5.5703125" bestFit="1" customWidth="1"/>
    <col min="4" max="4" width="6.5703125" bestFit="1" customWidth="1"/>
    <col min="5" max="5" width="13.28515625" bestFit="1" customWidth="1"/>
    <col min="6" max="6" width="15.28515625" bestFit="1" customWidth="1"/>
    <col min="7" max="7" width="15.140625" bestFit="1" customWidth="1"/>
    <col min="8" max="8" width="15.28515625" bestFit="1" customWidth="1"/>
    <col min="9" max="9" width="11.7109375" bestFit="1" customWidth="1"/>
  </cols>
  <sheetData>
    <row r="1" spans="1:9" ht="15" x14ac:dyDescent="0.25">
      <c r="A1" s="3" t="s">
        <v>54</v>
      </c>
      <c r="B1" s="4"/>
      <c r="C1" s="5"/>
      <c r="D1" s="5"/>
      <c r="E1" s="6"/>
      <c r="F1" s="7" t="s">
        <v>22</v>
      </c>
      <c r="G1" s="8"/>
      <c r="H1" s="9" t="s">
        <v>10</v>
      </c>
      <c r="I1" s="5"/>
    </row>
    <row r="2" spans="1:9" ht="15.75" thickBot="1" x14ac:dyDescent="0.3">
      <c r="A2" s="10"/>
      <c r="B2" s="11"/>
      <c r="C2" s="12"/>
      <c r="D2" s="12"/>
      <c r="E2" s="13"/>
      <c r="F2" s="13"/>
      <c r="G2" s="13"/>
      <c r="H2" s="13"/>
      <c r="I2" s="5"/>
    </row>
    <row r="3" spans="1:9" ht="15" x14ac:dyDescent="0.25">
      <c r="A3" s="14" t="s">
        <v>11</v>
      </c>
      <c r="B3" s="15" t="s">
        <v>2</v>
      </c>
      <c r="C3" s="16" t="s">
        <v>3</v>
      </c>
      <c r="D3" s="15" t="s">
        <v>4</v>
      </c>
      <c r="E3" s="17" t="s">
        <v>5</v>
      </c>
      <c r="F3" s="18" t="s">
        <v>5</v>
      </c>
      <c r="G3" s="17" t="s">
        <v>5</v>
      </c>
      <c r="H3" s="18" t="s">
        <v>5</v>
      </c>
      <c r="I3" s="19" t="s">
        <v>39</v>
      </c>
    </row>
    <row r="4" spans="1:9" ht="15" x14ac:dyDescent="0.25">
      <c r="A4" s="20"/>
      <c r="B4" s="21"/>
      <c r="C4" s="22" t="s">
        <v>8</v>
      </c>
      <c r="D4" s="23"/>
      <c r="E4" s="24" t="s">
        <v>6</v>
      </c>
      <c r="F4" s="25" t="s">
        <v>6</v>
      </c>
      <c r="G4" s="24" t="s">
        <v>7</v>
      </c>
      <c r="H4" s="25" t="s">
        <v>7</v>
      </c>
      <c r="I4" s="26" t="s">
        <v>7</v>
      </c>
    </row>
    <row r="5" spans="1:9" ht="15" x14ac:dyDescent="0.25">
      <c r="A5" s="27"/>
      <c r="B5" s="28"/>
      <c r="C5" s="29" t="s">
        <v>9</v>
      </c>
      <c r="D5" s="30"/>
      <c r="E5" s="31" t="s">
        <v>0</v>
      </c>
      <c r="F5" s="32" t="s">
        <v>1</v>
      </c>
      <c r="G5" s="31" t="s">
        <v>0</v>
      </c>
      <c r="H5" s="32" t="s">
        <v>1</v>
      </c>
      <c r="I5" s="33"/>
    </row>
    <row r="6" spans="1:9" ht="15" x14ac:dyDescent="0.25">
      <c r="A6" s="34"/>
      <c r="B6" s="35"/>
      <c r="C6" s="51"/>
      <c r="D6" s="51"/>
      <c r="E6" s="59"/>
      <c r="F6" s="59"/>
      <c r="G6" s="58"/>
      <c r="H6" s="59"/>
      <c r="I6" s="60"/>
    </row>
    <row r="7" spans="1:9" ht="15" x14ac:dyDescent="0.25">
      <c r="A7" s="36" t="s">
        <v>13</v>
      </c>
      <c r="B7" s="37" t="s">
        <v>19</v>
      </c>
      <c r="C7" s="52">
        <v>2</v>
      </c>
      <c r="D7" s="53">
        <v>2210</v>
      </c>
      <c r="E7" s="71"/>
      <c r="F7" s="1"/>
      <c r="G7" s="61"/>
      <c r="H7" s="62">
        <f>F7*C7</f>
        <v>0</v>
      </c>
      <c r="I7" s="63"/>
    </row>
    <row r="8" spans="1:9" ht="15" x14ac:dyDescent="0.25">
      <c r="A8" s="38" t="s">
        <v>23</v>
      </c>
      <c r="B8" s="39" t="s">
        <v>20</v>
      </c>
      <c r="C8" s="54">
        <v>2</v>
      </c>
      <c r="D8" s="55">
        <v>492</v>
      </c>
      <c r="E8" s="71"/>
      <c r="F8" s="1"/>
      <c r="G8" s="61"/>
      <c r="H8" s="62">
        <f>F8*C8</f>
        <v>0</v>
      </c>
      <c r="I8" s="64"/>
    </row>
    <row r="9" spans="1:9" ht="15" x14ac:dyDescent="0.25">
      <c r="A9" s="40" t="s">
        <v>30</v>
      </c>
      <c r="B9" s="41" t="s">
        <v>40</v>
      </c>
      <c r="C9" s="52">
        <v>2</v>
      </c>
      <c r="D9" s="53"/>
      <c r="E9" s="1"/>
      <c r="F9" s="62"/>
      <c r="G9" s="61">
        <f>E9*C9</f>
        <v>0</v>
      </c>
      <c r="H9" s="62"/>
      <c r="I9" s="64"/>
    </row>
    <row r="10" spans="1:9" ht="15" x14ac:dyDescent="0.25">
      <c r="A10" s="40"/>
      <c r="B10" s="41"/>
      <c r="C10" s="52"/>
      <c r="D10" s="53"/>
      <c r="E10" s="62"/>
      <c r="F10" s="62"/>
      <c r="G10" s="61"/>
      <c r="H10" s="62"/>
      <c r="I10" s="65">
        <f>H7+H8+G9</f>
        <v>0</v>
      </c>
    </row>
    <row r="11" spans="1:9" ht="15" x14ac:dyDescent="0.25">
      <c r="A11" s="36" t="s">
        <v>14</v>
      </c>
      <c r="B11" s="37" t="s">
        <v>19</v>
      </c>
      <c r="C11" s="52">
        <v>2</v>
      </c>
      <c r="D11" s="53">
        <v>6492</v>
      </c>
      <c r="E11" s="71"/>
      <c r="F11" s="1"/>
      <c r="G11" s="61"/>
      <c r="H11" s="62">
        <f>F11*C11</f>
        <v>0</v>
      </c>
      <c r="I11" s="66"/>
    </row>
    <row r="12" spans="1:9" ht="15" x14ac:dyDescent="0.25">
      <c r="A12" s="38" t="s">
        <v>24</v>
      </c>
      <c r="B12" s="39" t="s">
        <v>20</v>
      </c>
      <c r="C12" s="55">
        <v>2</v>
      </c>
      <c r="D12" s="55">
        <v>751</v>
      </c>
      <c r="E12" s="71"/>
      <c r="F12" s="1"/>
      <c r="G12" s="61"/>
      <c r="H12" s="62">
        <f>F12*C12</f>
        <v>0</v>
      </c>
      <c r="I12" s="64"/>
    </row>
    <row r="13" spans="1:9" ht="15" x14ac:dyDescent="0.25">
      <c r="A13" s="38" t="s">
        <v>31</v>
      </c>
      <c r="B13" s="41" t="s">
        <v>21</v>
      </c>
      <c r="C13" s="55">
        <v>2</v>
      </c>
      <c r="D13" s="55"/>
      <c r="E13" s="1"/>
      <c r="F13" s="62"/>
      <c r="G13" s="61">
        <f>E13*C13</f>
        <v>0</v>
      </c>
      <c r="H13" s="62"/>
      <c r="I13" s="64"/>
    </row>
    <row r="14" spans="1:9" ht="15" x14ac:dyDescent="0.25">
      <c r="A14" s="38"/>
      <c r="B14" s="42" t="s">
        <v>36</v>
      </c>
      <c r="C14" s="52">
        <v>52</v>
      </c>
      <c r="D14" s="53">
        <v>4</v>
      </c>
      <c r="E14" s="71"/>
      <c r="F14" s="1"/>
      <c r="G14" s="61"/>
      <c r="H14" s="62">
        <f>F14*C14</f>
        <v>0</v>
      </c>
      <c r="I14" s="64"/>
    </row>
    <row r="15" spans="1:9" ht="15" x14ac:dyDescent="0.25">
      <c r="A15" s="38"/>
      <c r="B15" s="42" t="s">
        <v>37</v>
      </c>
      <c r="C15" s="52">
        <v>52</v>
      </c>
      <c r="D15" s="53">
        <v>18.600000000000001</v>
      </c>
      <c r="E15" s="71"/>
      <c r="F15" s="1"/>
      <c r="G15" s="61"/>
      <c r="H15" s="62">
        <f>F15*C15</f>
        <v>0</v>
      </c>
      <c r="I15" s="64"/>
    </row>
    <row r="16" spans="1:9" ht="15" x14ac:dyDescent="0.25">
      <c r="A16" s="40"/>
      <c r="B16" s="37"/>
      <c r="C16" s="52"/>
      <c r="D16" s="53"/>
      <c r="E16" s="62"/>
      <c r="F16" s="62"/>
      <c r="G16" s="61"/>
      <c r="H16" s="62"/>
      <c r="I16" s="65">
        <f>H11+H12+G13+H14+H15</f>
        <v>0</v>
      </c>
    </row>
    <row r="17" spans="1:9" ht="15" x14ac:dyDescent="0.25">
      <c r="A17" s="36" t="s">
        <v>15</v>
      </c>
      <c r="B17" s="37" t="s">
        <v>19</v>
      </c>
      <c r="C17" s="52">
        <v>2</v>
      </c>
      <c r="D17" s="52">
        <v>918</v>
      </c>
      <c r="E17" s="71"/>
      <c r="F17" s="1"/>
      <c r="G17" s="61"/>
      <c r="H17" s="62">
        <f>F17*C17</f>
        <v>0</v>
      </c>
      <c r="I17" s="64"/>
    </row>
    <row r="18" spans="1:9" ht="15" x14ac:dyDescent="0.25">
      <c r="A18" s="38" t="s">
        <v>25</v>
      </c>
      <c r="B18" s="39" t="s">
        <v>20</v>
      </c>
      <c r="C18" s="55">
        <v>2</v>
      </c>
      <c r="D18" s="55">
        <v>188</v>
      </c>
      <c r="E18" s="71"/>
      <c r="F18" s="1"/>
      <c r="G18" s="61"/>
      <c r="H18" s="62">
        <f>F18*C18</f>
        <v>0</v>
      </c>
      <c r="I18" s="64"/>
    </row>
    <row r="19" spans="1:9" ht="15" x14ac:dyDescent="0.25">
      <c r="A19" s="40" t="s">
        <v>32</v>
      </c>
      <c r="B19" s="37" t="s">
        <v>21</v>
      </c>
      <c r="C19" s="52">
        <v>2</v>
      </c>
      <c r="D19" s="52"/>
      <c r="E19" s="1"/>
      <c r="F19" s="71"/>
      <c r="G19" s="61">
        <f>E19*C19</f>
        <v>0</v>
      </c>
      <c r="H19" s="62"/>
      <c r="I19" s="64"/>
    </row>
    <row r="20" spans="1:9" ht="15" x14ac:dyDescent="0.25">
      <c r="A20" s="40"/>
      <c r="B20" s="37" t="s">
        <v>35</v>
      </c>
      <c r="C20" s="52">
        <v>52</v>
      </c>
      <c r="D20" s="52">
        <v>11</v>
      </c>
      <c r="E20" s="71"/>
      <c r="F20" s="1"/>
      <c r="G20" s="61"/>
      <c r="H20" s="62">
        <f>F20*C20</f>
        <v>0</v>
      </c>
      <c r="I20" s="64"/>
    </row>
    <row r="21" spans="1:9" ht="15" x14ac:dyDescent="0.25">
      <c r="A21" s="40"/>
      <c r="B21" s="37"/>
      <c r="C21" s="52"/>
      <c r="D21" s="52"/>
      <c r="E21" s="71"/>
      <c r="F21" s="71"/>
      <c r="G21" s="61"/>
      <c r="H21" s="62"/>
      <c r="I21" s="65">
        <f>H17+H18+G19+H20</f>
        <v>0</v>
      </c>
    </row>
    <row r="22" spans="1:9" ht="15" x14ac:dyDescent="0.25">
      <c r="A22" s="36" t="s">
        <v>12</v>
      </c>
      <c r="B22" s="37" t="s">
        <v>19</v>
      </c>
      <c r="C22" s="52">
        <v>2</v>
      </c>
      <c r="D22" s="53">
        <v>966</v>
      </c>
      <c r="E22" s="71"/>
      <c r="F22" s="1"/>
      <c r="G22" s="61"/>
      <c r="H22" s="62">
        <f>F22*C22</f>
        <v>0</v>
      </c>
      <c r="I22" s="64"/>
    </row>
    <row r="23" spans="1:9" ht="15" x14ac:dyDescent="0.25">
      <c r="A23" s="40" t="s">
        <v>26</v>
      </c>
      <c r="B23" s="37" t="s">
        <v>20</v>
      </c>
      <c r="C23" s="52">
        <v>2</v>
      </c>
      <c r="D23" s="53">
        <v>287</v>
      </c>
      <c r="E23" s="71"/>
      <c r="F23" s="1"/>
      <c r="G23" s="61"/>
      <c r="H23" s="62">
        <f>F23*C23</f>
        <v>0</v>
      </c>
      <c r="I23" s="64"/>
    </row>
    <row r="24" spans="1:9" ht="15" x14ac:dyDescent="0.25">
      <c r="A24" s="40" t="s">
        <v>29</v>
      </c>
      <c r="B24" s="37" t="s">
        <v>21</v>
      </c>
      <c r="C24" s="52">
        <v>2</v>
      </c>
      <c r="D24" s="53"/>
      <c r="E24" s="1"/>
      <c r="F24" s="62"/>
      <c r="G24" s="61">
        <f>E24*C24</f>
        <v>0</v>
      </c>
      <c r="H24" s="62"/>
      <c r="I24" s="64"/>
    </row>
    <row r="25" spans="1:9" ht="15" x14ac:dyDescent="0.25">
      <c r="A25" s="38"/>
      <c r="B25" s="42" t="s">
        <v>35</v>
      </c>
      <c r="C25" s="52">
        <v>52</v>
      </c>
      <c r="D25" s="53">
        <v>20</v>
      </c>
      <c r="E25" s="62"/>
      <c r="F25" s="1"/>
      <c r="G25" s="61"/>
      <c r="H25" s="62">
        <f>F25*C25</f>
        <v>0</v>
      </c>
      <c r="I25" s="64"/>
    </row>
    <row r="26" spans="1:9" ht="15" x14ac:dyDescent="0.25">
      <c r="A26" s="38"/>
      <c r="B26" s="42"/>
      <c r="C26" s="52"/>
      <c r="D26" s="52"/>
      <c r="E26" s="62"/>
      <c r="F26" s="71"/>
      <c r="G26" s="61"/>
      <c r="H26" s="62"/>
      <c r="I26" s="65">
        <f>H22+H23+G24+H25</f>
        <v>0</v>
      </c>
    </row>
    <row r="27" spans="1:9" ht="15" x14ac:dyDescent="0.25">
      <c r="A27" s="36" t="s">
        <v>51</v>
      </c>
      <c r="B27" s="37" t="s">
        <v>19</v>
      </c>
      <c r="C27" s="52">
        <v>2</v>
      </c>
      <c r="D27" s="52">
        <v>204</v>
      </c>
      <c r="E27" s="62"/>
      <c r="F27" s="83"/>
      <c r="G27" s="61"/>
      <c r="H27" s="62">
        <f>F27*C27</f>
        <v>0</v>
      </c>
      <c r="I27" s="79"/>
    </row>
    <row r="28" spans="1:9" ht="15" x14ac:dyDescent="0.25">
      <c r="A28" s="40" t="s">
        <v>52</v>
      </c>
      <c r="B28" s="37" t="s">
        <v>20</v>
      </c>
      <c r="C28" s="52">
        <v>2</v>
      </c>
      <c r="D28" s="52">
        <v>10</v>
      </c>
      <c r="E28" s="62"/>
      <c r="F28" s="83"/>
      <c r="G28" s="61"/>
      <c r="H28" s="62">
        <f>F28*C28</f>
        <v>0</v>
      </c>
      <c r="I28" s="79"/>
    </row>
    <row r="29" spans="1:9" ht="15" x14ac:dyDescent="0.25">
      <c r="A29" s="40" t="s">
        <v>53</v>
      </c>
      <c r="B29" s="37"/>
      <c r="C29" s="52"/>
      <c r="D29" s="52"/>
      <c r="E29" s="62"/>
      <c r="F29" s="62"/>
      <c r="G29" s="61"/>
      <c r="H29" s="62"/>
      <c r="I29" s="79"/>
    </row>
    <row r="30" spans="1:9" ht="15" x14ac:dyDescent="0.25">
      <c r="A30" s="40"/>
      <c r="B30" s="37"/>
      <c r="C30" s="52"/>
      <c r="D30" s="52"/>
      <c r="E30" s="62"/>
      <c r="F30" s="62"/>
      <c r="G30" s="61"/>
      <c r="H30" s="62"/>
      <c r="I30" s="65">
        <f>H27+H28</f>
        <v>0</v>
      </c>
    </row>
    <row r="31" spans="1:9" ht="15" x14ac:dyDescent="0.25">
      <c r="A31" s="36" t="s">
        <v>16</v>
      </c>
      <c r="B31" s="37" t="s">
        <v>19</v>
      </c>
      <c r="C31" s="52">
        <v>2</v>
      </c>
      <c r="D31" s="52">
        <v>114</v>
      </c>
      <c r="E31" s="71"/>
      <c r="F31" s="1"/>
      <c r="G31" s="61"/>
      <c r="H31" s="62">
        <f>F31*C31</f>
        <v>0</v>
      </c>
      <c r="I31" s="64"/>
    </row>
    <row r="32" spans="1:9" ht="15" x14ac:dyDescent="0.25">
      <c r="A32" s="40" t="s">
        <v>27</v>
      </c>
      <c r="B32" s="37" t="s">
        <v>20</v>
      </c>
      <c r="C32" s="52">
        <v>2</v>
      </c>
      <c r="D32" s="52">
        <v>143</v>
      </c>
      <c r="E32" s="71"/>
      <c r="F32" s="1"/>
      <c r="G32" s="61"/>
      <c r="H32" s="62">
        <f>F32*C32</f>
        <v>0</v>
      </c>
      <c r="I32" s="64"/>
    </row>
    <row r="33" spans="1:9" ht="15" x14ac:dyDescent="0.25">
      <c r="A33" s="40" t="s">
        <v>33</v>
      </c>
      <c r="B33" s="37"/>
      <c r="C33" s="52"/>
      <c r="D33" s="52"/>
      <c r="E33" s="62"/>
      <c r="F33" s="62"/>
      <c r="G33" s="61"/>
      <c r="H33" s="62"/>
      <c r="I33" s="65">
        <f>H31+H32</f>
        <v>0</v>
      </c>
    </row>
    <row r="34" spans="1:9" ht="15" x14ac:dyDescent="0.25">
      <c r="A34" s="40"/>
      <c r="B34" s="37"/>
      <c r="C34" s="52"/>
      <c r="D34" s="52"/>
      <c r="E34" s="62"/>
      <c r="F34" s="62"/>
      <c r="G34" s="61"/>
      <c r="H34" s="62"/>
      <c r="I34" s="64"/>
    </row>
    <row r="35" spans="1:9" ht="15" x14ac:dyDescent="0.25">
      <c r="A35" s="36" t="s">
        <v>17</v>
      </c>
      <c r="B35" s="37" t="s">
        <v>19</v>
      </c>
      <c r="C35" s="52">
        <v>2</v>
      </c>
      <c r="D35" s="52">
        <v>239</v>
      </c>
      <c r="E35" s="71"/>
      <c r="F35" s="1"/>
      <c r="G35" s="61"/>
      <c r="H35" s="62">
        <f>F35*C35</f>
        <v>0</v>
      </c>
      <c r="I35" s="64"/>
    </row>
    <row r="36" spans="1:9" ht="15" x14ac:dyDescent="0.25">
      <c r="A36" s="40" t="s">
        <v>28</v>
      </c>
      <c r="B36" s="37" t="s">
        <v>20</v>
      </c>
      <c r="C36" s="52">
        <v>2</v>
      </c>
      <c r="D36" s="52">
        <v>11</v>
      </c>
      <c r="E36" s="71"/>
      <c r="F36" s="1"/>
      <c r="G36" s="61"/>
      <c r="H36" s="62">
        <f>F36*C36</f>
        <v>0</v>
      </c>
      <c r="I36" s="64"/>
    </row>
    <row r="37" spans="1:9" ht="15" x14ac:dyDescent="0.25">
      <c r="A37" s="40" t="s">
        <v>34</v>
      </c>
      <c r="B37" s="37"/>
      <c r="C37" s="52"/>
      <c r="D37" s="52"/>
      <c r="E37" s="62"/>
      <c r="F37" s="62"/>
      <c r="G37" s="61"/>
      <c r="H37" s="62"/>
      <c r="I37" s="64"/>
    </row>
    <row r="38" spans="1:9" ht="15" x14ac:dyDescent="0.25">
      <c r="A38" s="40"/>
      <c r="B38" s="37"/>
      <c r="C38" s="52"/>
      <c r="D38" s="52"/>
      <c r="E38" s="62"/>
      <c r="F38" s="62"/>
      <c r="G38" s="61"/>
      <c r="H38" s="62"/>
      <c r="I38" s="65">
        <f>H35+H36</f>
        <v>0</v>
      </c>
    </row>
    <row r="39" spans="1:9" ht="15" x14ac:dyDescent="0.25">
      <c r="A39" s="80" t="s">
        <v>18</v>
      </c>
      <c r="B39" s="39" t="s">
        <v>50</v>
      </c>
      <c r="C39" s="75">
        <v>2</v>
      </c>
      <c r="D39" s="74">
        <v>1698</v>
      </c>
      <c r="E39" s="71"/>
      <c r="F39" s="1"/>
      <c r="G39" s="61"/>
      <c r="H39" s="62">
        <f>F39*C39</f>
        <v>0</v>
      </c>
      <c r="I39" s="64"/>
    </row>
    <row r="40" spans="1:9" ht="15" x14ac:dyDescent="0.25">
      <c r="A40" s="38" t="s">
        <v>44</v>
      </c>
      <c r="B40" s="39" t="s">
        <v>20</v>
      </c>
      <c r="C40" s="75"/>
      <c r="D40" s="75"/>
      <c r="E40" s="71"/>
      <c r="F40" s="1"/>
      <c r="G40" s="61"/>
      <c r="H40" s="62">
        <f>F40*C40</f>
        <v>0</v>
      </c>
      <c r="I40" s="64"/>
    </row>
    <row r="41" spans="1:9" ht="15" x14ac:dyDescent="0.25">
      <c r="A41" s="38" t="s">
        <v>42</v>
      </c>
      <c r="B41" s="39"/>
      <c r="C41" s="75"/>
      <c r="D41" s="74"/>
      <c r="E41" s="62"/>
      <c r="F41" s="62"/>
      <c r="G41" s="61"/>
      <c r="H41" s="62"/>
      <c r="I41" s="65">
        <f>H39+H40</f>
        <v>0</v>
      </c>
    </row>
    <row r="42" spans="1:9" ht="15" x14ac:dyDescent="0.25">
      <c r="A42" s="81"/>
      <c r="B42" s="76"/>
      <c r="C42" s="77"/>
      <c r="D42" s="78"/>
      <c r="E42" s="68"/>
      <c r="F42" s="68"/>
      <c r="G42" s="67"/>
      <c r="H42" s="62"/>
      <c r="I42" s="65"/>
    </row>
    <row r="43" spans="1:9" ht="15" x14ac:dyDescent="0.25">
      <c r="A43" s="82" t="s">
        <v>43</v>
      </c>
      <c r="B43" s="39" t="s">
        <v>49</v>
      </c>
      <c r="C43" s="77">
        <v>2</v>
      </c>
      <c r="D43" s="78">
        <v>2385</v>
      </c>
      <c r="E43" s="68"/>
      <c r="F43" s="72"/>
      <c r="G43" s="67"/>
      <c r="H43" s="62">
        <f t="shared" ref="H43:H44" si="0">F43*C43</f>
        <v>0</v>
      </c>
      <c r="I43" s="64"/>
    </row>
    <row r="44" spans="1:9" ht="15" x14ac:dyDescent="0.25">
      <c r="A44" s="81" t="s">
        <v>45</v>
      </c>
      <c r="B44" s="39" t="s">
        <v>20</v>
      </c>
      <c r="C44" s="77"/>
      <c r="D44" s="78"/>
      <c r="E44" s="68"/>
      <c r="F44" s="72"/>
      <c r="G44" s="67"/>
      <c r="H44" s="62">
        <f t="shared" si="0"/>
        <v>0</v>
      </c>
      <c r="I44" s="64"/>
    </row>
    <row r="45" spans="1:9" ht="15" x14ac:dyDescent="0.25">
      <c r="A45" s="81" t="s">
        <v>46</v>
      </c>
      <c r="B45" s="76"/>
      <c r="C45" s="77"/>
      <c r="D45" s="78"/>
      <c r="E45" s="68"/>
      <c r="F45" s="68"/>
      <c r="G45" s="67"/>
      <c r="H45" s="62"/>
      <c r="I45" s="65">
        <f t="shared" ref="I45" si="1">H43+H44</f>
        <v>0</v>
      </c>
    </row>
    <row r="46" spans="1:9" ht="15" x14ac:dyDescent="0.25">
      <c r="A46" s="81"/>
      <c r="B46" s="76"/>
      <c r="C46" s="77"/>
      <c r="D46" s="78"/>
      <c r="E46" s="68"/>
      <c r="F46" s="68"/>
      <c r="G46" s="67"/>
      <c r="H46" s="62"/>
      <c r="I46" s="65"/>
    </row>
    <row r="47" spans="1:9" ht="15" x14ac:dyDescent="0.25">
      <c r="A47" s="82" t="s">
        <v>43</v>
      </c>
      <c r="B47" s="39" t="s">
        <v>49</v>
      </c>
      <c r="C47" s="77">
        <v>2</v>
      </c>
      <c r="D47" s="78">
        <v>1050</v>
      </c>
      <c r="E47" s="68"/>
      <c r="F47" s="72"/>
      <c r="G47" s="67"/>
      <c r="H47" s="62">
        <f t="shared" ref="H47:H48" si="2">F47*C47</f>
        <v>0</v>
      </c>
      <c r="I47" s="64"/>
    </row>
    <row r="48" spans="1:9" ht="15" x14ac:dyDescent="0.25">
      <c r="A48" s="81" t="s">
        <v>47</v>
      </c>
      <c r="B48" s="39" t="s">
        <v>20</v>
      </c>
      <c r="C48" s="77"/>
      <c r="D48" s="78"/>
      <c r="E48" s="68"/>
      <c r="F48" s="72"/>
      <c r="G48" s="67"/>
      <c r="H48" s="62">
        <f t="shared" si="2"/>
        <v>0</v>
      </c>
      <c r="I48" s="64"/>
    </row>
    <row r="49" spans="1:9" ht="15" x14ac:dyDescent="0.25">
      <c r="A49" s="81" t="s">
        <v>46</v>
      </c>
      <c r="B49" s="76"/>
      <c r="C49" s="77"/>
      <c r="D49" s="78"/>
      <c r="E49" s="68"/>
      <c r="F49" s="68"/>
      <c r="G49" s="67"/>
      <c r="H49" s="62"/>
      <c r="I49" s="64"/>
    </row>
    <row r="50" spans="1:9" ht="15" x14ac:dyDescent="0.25">
      <c r="A50" s="81"/>
      <c r="B50" s="76"/>
      <c r="C50" s="77"/>
      <c r="D50" s="78"/>
      <c r="E50" s="68"/>
      <c r="F50" s="68"/>
      <c r="G50" s="67"/>
      <c r="H50" s="62"/>
      <c r="I50" s="65">
        <f t="shared" ref="I50" si="3">H47+H48</f>
        <v>0</v>
      </c>
    </row>
    <row r="51" spans="1:9" ht="15" x14ac:dyDescent="0.25">
      <c r="A51" s="82" t="s">
        <v>43</v>
      </c>
      <c r="B51" s="39" t="s">
        <v>49</v>
      </c>
      <c r="C51" s="77">
        <v>2</v>
      </c>
      <c r="D51" s="78">
        <v>1062</v>
      </c>
      <c r="E51" s="68"/>
      <c r="F51" s="72"/>
      <c r="G51" s="67"/>
      <c r="H51" s="62">
        <f t="shared" ref="H51:H52" si="4">F51*C51</f>
        <v>0</v>
      </c>
      <c r="I51" s="64"/>
    </row>
    <row r="52" spans="1:9" ht="15" x14ac:dyDescent="0.25">
      <c r="A52" s="81" t="s">
        <v>48</v>
      </c>
      <c r="B52" s="39" t="s">
        <v>20</v>
      </c>
      <c r="C52" s="77"/>
      <c r="D52" s="78"/>
      <c r="E52" s="68"/>
      <c r="F52" s="72"/>
      <c r="G52" s="67"/>
      <c r="H52" s="62">
        <f t="shared" si="4"/>
        <v>0</v>
      </c>
      <c r="I52" s="64"/>
    </row>
    <row r="53" spans="1:9" ht="15" x14ac:dyDescent="0.25">
      <c r="A53" s="81" t="s">
        <v>46</v>
      </c>
      <c r="B53" s="76"/>
      <c r="C53" s="77"/>
      <c r="D53" s="78"/>
      <c r="E53" s="68"/>
      <c r="F53" s="68"/>
      <c r="G53" s="67"/>
      <c r="H53" s="62"/>
      <c r="I53" s="65">
        <f t="shared" ref="I53" si="5">H51+H52</f>
        <v>0</v>
      </c>
    </row>
    <row r="54" spans="1:9" ht="15.75" thickBot="1" x14ac:dyDescent="0.3">
      <c r="A54" s="43"/>
      <c r="B54" s="44"/>
      <c r="C54" s="56"/>
      <c r="D54" s="57"/>
      <c r="E54" s="70"/>
      <c r="F54" s="70"/>
      <c r="G54" s="69"/>
      <c r="H54" s="70"/>
      <c r="I54" s="73"/>
    </row>
    <row r="55" spans="1:9" ht="15" x14ac:dyDescent="0.25">
      <c r="A55" s="45"/>
      <c r="B55" s="46"/>
      <c r="C55" s="47"/>
      <c r="D55" s="48"/>
      <c r="E55" s="2"/>
      <c r="F55" s="2"/>
      <c r="G55" s="2"/>
      <c r="H55" s="2"/>
      <c r="I55" s="5"/>
    </row>
    <row r="56" spans="1:9" ht="15.75" thickBot="1" x14ac:dyDescent="0.3">
      <c r="A56" s="49"/>
      <c r="B56" s="46"/>
      <c r="C56" s="47"/>
      <c r="D56" s="48">
        <f>SUM(D1:D55)</f>
        <v>19273.599999999999</v>
      </c>
      <c r="E56" s="2"/>
      <c r="F56" s="2"/>
      <c r="G56" s="2"/>
      <c r="H56" s="2"/>
      <c r="I56" s="5"/>
    </row>
    <row r="57" spans="1:9" ht="15.75" thickBot="1" x14ac:dyDescent="0.3">
      <c r="A57" s="49"/>
      <c r="B57" s="46"/>
      <c r="C57" s="47"/>
      <c r="D57" s="47"/>
      <c r="E57" s="2"/>
      <c r="F57" s="2"/>
      <c r="G57" s="50" t="s">
        <v>38</v>
      </c>
      <c r="H57" s="2"/>
      <c r="I57" s="84">
        <f>SUM(I6:I54)</f>
        <v>0</v>
      </c>
    </row>
    <row r="58" spans="1:9" ht="15" x14ac:dyDescent="0.25">
      <c r="A58" s="49"/>
      <c r="B58" s="46"/>
      <c r="C58" s="47"/>
      <c r="D58" s="47"/>
      <c r="E58" s="2"/>
      <c r="F58" s="2"/>
      <c r="G58" s="2"/>
      <c r="H58" s="2"/>
      <c r="I58" s="5"/>
    </row>
    <row r="59" spans="1:9" ht="15" x14ac:dyDescent="0.25">
      <c r="A59" s="49" t="s">
        <v>41</v>
      </c>
      <c r="B59" s="46"/>
      <c r="C59" s="47"/>
      <c r="D59" s="47"/>
      <c r="E59" s="2"/>
      <c r="F59" s="2"/>
      <c r="G59" s="2"/>
      <c r="H59" s="2"/>
      <c r="I59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Gemeente Sittard-Geleen-Vidar</vt:lpstr>
    </vt:vector>
  </TitlesOfParts>
  <Company>Gemeente Maastricht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Glasbewassing</dc:title>
  <dc:creator>Van Veen Schoonmaak Consultancy</dc:creator>
  <cp:lastModifiedBy>Cals, Coen</cp:lastModifiedBy>
  <cp:lastPrinted>2016-07-26T10:31:49Z</cp:lastPrinted>
  <dcterms:created xsi:type="dcterms:W3CDTF">2004-11-30T09:48:30Z</dcterms:created>
  <dcterms:modified xsi:type="dcterms:W3CDTF">2022-08-02T08:49:12Z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